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Roadway\EngData\"/>
    </mc:Choice>
  </mc:AlternateContent>
  <xr:revisionPtr revIDLastSave="0" documentId="13_ncr:1_{1818E148-A946-4F38-B301-029941DA4E03}" xr6:coauthVersionLast="47" xr6:coauthVersionMax="47" xr10:uidLastSave="{00000000-0000-0000-0000-000000000000}"/>
  <bookViews>
    <workbookView xWindow="38280" yWindow="-120" windowWidth="38640" windowHeight="21240" xr2:uid="{B6A96976-5B2C-43D8-9B8E-0746C0AFF023}"/>
  </bookViews>
  <sheets>
    <sheet name="Stage 3" sheetId="11" r:id="rId1"/>
  </sheets>
  <definedNames>
    <definedName name="_xlnm.Print_Area" localSheetId="0">'Stage 3'!$B$8:$W$37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5" i="11" l="1"/>
  <c r="Y29" i="11"/>
  <c r="W28" i="11"/>
  <c r="W27" i="11"/>
  <c r="W23" i="11"/>
  <c r="W22" i="11"/>
  <c r="AA31" i="11"/>
  <c r="Q28" i="11"/>
  <c r="Q24" i="11" l="1"/>
  <c r="Q23" i="11"/>
  <c r="Z24" i="11"/>
  <c r="X28" i="11"/>
  <c r="S28" i="11"/>
  <c r="R28" i="11"/>
  <c r="M28" i="11"/>
  <c r="M22" i="11"/>
  <c r="M23" i="11"/>
  <c r="M24" i="11"/>
  <c r="AA25" i="11"/>
  <c r="AA36" i="11" s="1"/>
  <c r="Q27" i="11" l="1"/>
  <c r="Q29" i="11"/>
  <c r="S29" i="11"/>
  <c r="S27" i="11"/>
  <c r="S26" i="11"/>
  <c r="S24" i="11"/>
  <c r="S23" i="11"/>
  <c r="S22" i="11"/>
  <c r="X29" i="11"/>
  <c r="X27" i="11"/>
  <c r="X31" i="11" s="1"/>
  <c r="X26" i="11"/>
  <c r="X24" i="11"/>
  <c r="X23" i="11"/>
  <c r="X22" i="11"/>
  <c r="Q22" i="11"/>
  <c r="Z23" i="11"/>
  <c r="Y23" i="11"/>
  <c r="V23" i="11"/>
  <c r="U23" i="11"/>
  <c r="T23" i="11"/>
  <c r="R23" i="11"/>
  <c r="Z29" i="11"/>
  <c r="W29" i="11"/>
  <c r="W31" i="11" s="1"/>
  <c r="V29" i="11"/>
  <c r="U29" i="11"/>
  <c r="T29" i="11"/>
  <c r="R29" i="11"/>
  <c r="Z27" i="11"/>
  <c r="Y27" i="11"/>
  <c r="V27" i="11"/>
  <c r="U27" i="11"/>
  <c r="T27" i="11"/>
  <c r="R27" i="11"/>
  <c r="Z26" i="11"/>
  <c r="Y26" i="11"/>
  <c r="W26" i="11"/>
  <c r="V26" i="11"/>
  <c r="U26" i="11"/>
  <c r="T26" i="11"/>
  <c r="R26" i="11"/>
  <c r="Y24" i="11"/>
  <c r="W24" i="11"/>
  <c r="V24" i="11"/>
  <c r="U24" i="11"/>
  <c r="T24" i="11"/>
  <c r="R24" i="11"/>
  <c r="Z22" i="11"/>
  <c r="Y22" i="11"/>
  <c r="V22" i="11"/>
  <c r="U22" i="11"/>
  <c r="T22" i="11"/>
  <c r="R22" i="11"/>
  <c r="S31" i="11" l="1"/>
  <c r="Y31" i="11"/>
  <c r="R31" i="11"/>
  <c r="Q31" i="11"/>
  <c r="U31" i="11"/>
  <c r="Z25" i="11"/>
  <c r="Z36" i="11" s="1"/>
  <c r="X25" i="11"/>
  <c r="X36" i="11" s="1"/>
  <c r="W25" i="11"/>
  <c r="S25" i="11"/>
  <c r="R25" i="11"/>
  <c r="U36" i="11"/>
  <c r="Y36" i="11"/>
  <c r="Q25" i="11"/>
  <c r="Q36" i="11" s="1"/>
  <c r="S36" i="11" l="1"/>
  <c r="R36" i="11"/>
  <c r="W36" i="11"/>
</calcChain>
</file>

<file path=xl/sharedStrings.xml><?xml version="1.0" encoding="utf-8"?>
<sst xmlns="http://schemas.openxmlformats.org/spreadsheetml/2006/main" count="132" uniqueCount="82">
  <si>
    <t>SIDE</t>
  </si>
  <si>
    <t>STATION</t>
  </si>
  <si>
    <t>TOTALS CARRIED TO GENERAL SUMMARY</t>
  </si>
  <si>
    <t>DRIVE ANGLE</t>
  </si>
  <si>
    <t>DRIVE TYPE</t>
  </si>
  <si>
    <t>DR-1</t>
  </si>
  <si>
    <t>DR-2</t>
  </si>
  <si>
    <t>DR-3</t>
  </si>
  <si>
    <t>DR-4</t>
  </si>
  <si>
    <t>DR-5</t>
  </si>
  <si>
    <t>RT</t>
  </si>
  <si>
    <t>LT</t>
  </si>
  <si>
    <t>SUBGRADE COMPACTION</t>
  </si>
  <si>
    <t>FT</t>
  </si>
  <si>
    <t>CY</t>
  </si>
  <si>
    <t>GAL</t>
  </si>
  <si>
    <t>SY</t>
  </si>
  <si>
    <t>DEG</t>
  </si>
  <si>
    <t>8"</t>
  </si>
  <si>
    <t>1.25"</t>
  </si>
  <si>
    <t>6"</t>
  </si>
  <si>
    <t>8" AGGREGATE BASE</t>
  </si>
  <si>
    <t>SHEET NO.</t>
  </si>
  <si>
    <t>REFERENCE NO.</t>
  </si>
  <si>
    <t>PAVEMENT REMOVED (CADD-GENERATED AREA)</t>
  </si>
  <si>
    <t>SF</t>
  </si>
  <si>
    <t>Ext #</t>
  </si>
  <si>
    <t>6" NON-REINFORCED CONCRETE PAVEMENT, CLASS QC MS</t>
  </si>
  <si>
    <t>8" NON-REINFORCED CONCRETE PAVEMENT, CLASS QC MS</t>
  </si>
  <si>
    <t>DRIVE MATERIAL</t>
  </si>
  <si>
    <t>DRIVE LENGTH</t>
  </si>
  <si>
    <t>FRONT WIDTH</t>
  </si>
  <si>
    <t>REAR WIDTH</t>
  </si>
  <si>
    <t>DRIVE AREA
(CADD-GENERATED AREAS)</t>
  </si>
  <si>
    <t>COMM</t>
  </si>
  <si>
    <t>CONC</t>
  </si>
  <si>
    <t>RES</t>
  </si>
  <si>
    <t>ASPH</t>
  </si>
  <si>
    <t>10" AGGREGATE BASE</t>
  </si>
  <si>
    <t>GRAV</t>
  </si>
  <si>
    <t>ROAD</t>
  </si>
  <si>
    <t>APRON MATERIAL</t>
  </si>
  <si>
    <t>SPECIAL</t>
  </si>
  <si>
    <t>MAILBOX SUPPORT
SYSTEM, SINGLE</t>
  </si>
  <si>
    <t>EA</t>
  </si>
  <si>
    <t>APRON AREA
(CADD GENERATED AREAS)</t>
  </si>
  <si>
    <t>-</t>
  </si>
  <si>
    <t>NON-TRACKING TACK COAT
(APPLIED AT 0.055 GAL/SY)</t>
  </si>
  <si>
    <t>CULVERT
LOCATION</t>
  </si>
  <si>
    <t>690E50100</t>
  </si>
  <si>
    <t>GEA-86-0.38</t>
  </si>
  <si>
    <t>S.R. 86</t>
  </si>
  <si>
    <t>GEA-700-1.72</t>
  </si>
  <si>
    <t>S.R. 700</t>
  </si>
  <si>
    <t>DR-6</t>
  </si>
  <si>
    <t>CULVERT 5</t>
  </si>
  <si>
    <t>CULVERT 1</t>
  </si>
  <si>
    <t>18+55.71</t>
  </si>
  <si>
    <t>19+30.59</t>
  </si>
  <si>
    <t>19+85.50</t>
  </si>
  <si>
    <t>89+04.49</t>
  </si>
  <si>
    <t>90+69.75</t>
  </si>
  <si>
    <t>3.5"</t>
  </si>
  <si>
    <t>5"</t>
  </si>
  <si>
    <t>GEA-86-0.38 SUBTOTALS</t>
  </si>
  <si>
    <t>GEA-700-1.72 SUBTOTALS</t>
  </si>
  <si>
    <t>Quantities calculated for each separate culvert site for use in funding splits in the General Summary.</t>
  </si>
  <si>
    <t>1.25" ASPHALT CONCRETE SURFACE COURSE, TYPE 1, (449), (DRIVEWAYS)</t>
  </si>
  <si>
    <t>5" ASPHALT CONCRETE
BASE, PG64-22, (499),
(DRIVEWAYS)</t>
  </si>
  <si>
    <t>3.5" ASPHALT CONCRETE
BASE, PG64-22, (499),
(DRIVEWAYS)</t>
  </si>
  <si>
    <t>89+20.79</t>
  </si>
  <si>
    <t>LAK-608-3.10</t>
  </si>
  <si>
    <t>LAK-608-3.10 SUBTOTALS</t>
  </si>
  <si>
    <t>S.R. 608</t>
  </si>
  <si>
    <t>98+95.00</t>
  </si>
  <si>
    <t>CULVERT 8</t>
  </si>
  <si>
    <t>Calc: SAC 1/19/2022  Stage 2.  Note: updated layer thicknesses based on Jan. 2021 L&amp;D Vol 1.</t>
  </si>
  <si>
    <t>Update: SAC 9/13/2022 Stage 3</t>
  </si>
  <si>
    <t>91+38.60</t>
  </si>
  <si>
    <t>02/STR/04</t>
  </si>
  <si>
    <t>03/S&gt;2/04</t>
  </si>
  <si>
    <t>98+83.00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</si>
</sst>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"/>
    <numFmt numFmtId="166" formatCode="0.00;\-0.00;;@"/>
    <numFmt numFmtId="167" formatCode="0_);\(0\)"/>
    <numFmt numFmtId="168" formatCode="0.00_);\(0.00\)"/>
    <numFmt numFmtId="169" formatCode="0;\-0;;@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9" xfId="0" quotePrefix="1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166" fontId="2" fillId="0" borderId="33" xfId="0" applyNumberFormat="1" applyFont="1" applyBorder="1" applyAlignment="1">
      <alignment horizontal="center" vertical="center"/>
    </xf>
    <xf numFmtId="166" fontId="2" fillId="0" borderId="38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2" fontId="3" fillId="0" borderId="49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6" fontId="2" fillId="0" borderId="1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66" fontId="2" fillId="0" borderId="37" xfId="0" applyNumberFormat="1" applyFont="1" applyBorder="1" applyAlignment="1">
      <alignment horizontal="center" vertical="center"/>
    </xf>
    <xf numFmtId="165" fontId="2" fillId="0" borderId="34" xfId="0" applyNumberFormat="1" applyFont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166" fontId="2" fillId="0" borderId="32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40" xfId="0" applyNumberFormat="1" applyFont="1" applyBorder="1" applyAlignment="1">
      <alignment horizontal="center" vertical="center"/>
    </xf>
    <xf numFmtId="167" fontId="2" fillId="0" borderId="54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165" fontId="2" fillId="0" borderId="3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51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2" fontId="2" fillId="0" borderId="56" xfId="0" applyNumberFormat="1" applyFont="1" applyBorder="1" applyAlignment="1">
      <alignment horizontal="center" vertical="center"/>
    </xf>
    <xf numFmtId="165" fontId="2" fillId="0" borderId="56" xfId="0" applyNumberFormat="1" applyFont="1" applyBorder="1" applyAlignment="1">
      <alignment horizontal="center" vertical="center"/>
    </xf>
    <xf numFmtId="165" fontId="2" fillId="0" borderId="57" xfId="0" applyNumberFormat="1" applyFont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2" fontId="2" fillId="2" borderId="51" xfId="0" applyNumberFormat="1" applyFont="1" applyFill="1" applyBorder="1" applyAlignment="1">
      <alignment horizontal="center" vertical="center"/>
    </xf>
    <xf numFmtId="168" fontId="2" fillId="0" borderId="52" xfId="0" applyNumberFormat="1" applyFont="1" applyBorder="1" applyAlignment="1">
      <alignment horizontal="center" vertical="center"/>
    </xf>
    <xf numFmtId="168" fontId="2" fillId="0" borderId="53" xfId="0" applyNumberFormat="1" applyFont="1" applyBorder="1" applyAlignment="1">
      <alignment horizontal="center" vertical="center"/>
    </xf>
    <xf numFmtId="1" fontId="2" fillId="0" borderId="50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center"/>
    </xf>
    <xf numFmtId="0" fontId="1" fillId="6" borderId="0" xfId="0" quotePrefix="1" applyFont="1" applyFill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2" fontId="2" fillId="2" borderId="58" xfId="0" applyNumberFormat="1" applyFont="1" applyFill="1" applyBorder="1" applyAlignment="1">
      <alignment horizontal="center" vertical="center"/>
    </xf>
    <xf numFmtId="169" fontId="2" fillId="0" borderId="46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166" fontId="2" fillId="0" borderId="19" xfId="0" applyNumberFormat="1" applyFont="1" applyBorder="1" applyAlignment="1">
      <alignment horizontal="center" vertical="center"/>
    </xf>
    <xf numFmtId="166" fontId="2" fillId="0" borderId="21" xfId="0" applyNumberFormat="1" applyFont="1" applyBorder="1" applyAlignment="1">
      <alignment horizontal="center" vertical="center"/>
    </xf>
    <xf numFmtId="166" fontId="2" fillId="0" borderId="59" xfId="0" applyNumberFormat="1" applyFont="1" applyBorder="1" applyAlignment="1">
      <alignment horizontal="center" vertical="center"/>
    </xf>
    <xf numFmtId="168" fontId="2" fillId="0" borderId="53" xfId="0" applyNumberFormat="1" applyFon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" fontId="6" fillId="0" borderId="4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5" fillId="0" borderId="31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164" fontId="5" fillId="0" borderId="9" xfId="0" applyNumberFormat="1" applyFont="1" applyBorder="1" applyAlignment="1">
      <alignment horizontal="center" vertical="center" textRotation="90" wrapText="1"/>
    </xf>
    <xf numFmtId="164" fontId="5" fillId="0" borderId="10" xfId="0" applyNumberFormat="1" applyFont="1" applyBorder="1" applyAlignment="1">
      <alignment horizontal="center" vertical="center" textRotation="90"/>
    </xf>
    <xf numFmtId="164" fontId="5" fillId="0" borderId="30" xfId="0" applyNumberFormat="1" applyFont="1" applyBorder="1" applyAlignment="1">
      <alignment horizontal="center" vertical="center" textRotation="90"/>
    </xf>
    <xf numFmtId="164" fontId="5" fillId="0" borderId="9" xfId="0" applyNumberFormat="1" applyFont="1" applyBorder="1" applyAlignment="1">
      <alignment horizontal="center" vertical="center" textRotation="90"/>
    </xf>
    <xf numFmtId="0" fontId="2" fillId="0" borderId="5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21F6B55F-E17B-44FB-A630-00414F1CC2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105833</xdr:rowOff>
    </xdr:from>
    <xdr:to>
      <xdr:col>3</xdr:col>
      <xdr:colOff>155749</xdr:colOff>
      <xdr:row>51</xdr:row>
      <xdr:rowOff>3334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4A8717-4272-4940-B4E2-B8FEC512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31416"/>
          <a:ext cx="1990476" cy="21238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7141-A963-4029-9211-3C8F4AA53F6B}">
  <sheetPr>
    <tabColor rgb="FF92D050"/>
  </sheetPr>
  <dimension ref="A1:AE49"/>
  <sheetViews>
    <sheetView tabSelected="1" topLeftCell="A2" zoomScale="70" zoomScaleNormal="70" workbookViewId="0">
      <selection activeCell="T9" sqref="T9:T19"/>
    </sheetView>
  </sheetViews>
  <sheetFormatPr defaultColWidth="9.140625" defaultRowHeight="12.75" x14ac:dyDescent="0.2"/>
  <cols>
    <col min="1" max="1" width="11" style="6" customWidth="1"/>
    <col min="2" max="2" width="8.7109375" style="6" customWidth="1"/>
    <col min="3" max="3" width="7.7109375" style="6" customWidth="1"/>
    <col min="4" max="4" width="14.7109375" style="6" customWidth="1"/>
    <col min="5" max="6" width="10.7109375" style="6" customWidth="1"/>
    <col min="7" max="7" width="6.7109375" style="6" customWidth="1"/>
    <col min="8" max="16" width="9.7109375" style="6" customWidth="1"/>
    <col min="17" max="27" width="10.7109375" style="6" customWidth="1"/>
    <col min="28" max="28" width="8.7109375" style="6" customWidth="1"/>
    <col min="29" max="16384" width="9.140625" style="6"/>
  </cols>
  <sheetData>
    <row r="1" spans="2:27" x14ac:dyDescent="0.2">
      <c r="C1" s="50" t="s">
        <v>66</v>
      </c>
      <c r="D1" s="51"/>
      <c r="E1" s="52"/>
      <c r="F1" s="53"/>
      <c r="G1" s="53"/>
      <c r="H1" s="53"/>
      <c r="I1" s="53"/>
      <c r="J1" s="53"/>
      <c r="K1" s="53"/>
    </row>
    <row r="2" spans="2:27" x14ac:dyDescent="0.2">
      <c r="E2" s="10" t="s">
        <v>76</v>
      </c>
    </row>
    <row r="3" spans="2:27" x14ac:dyDescent="0.2">
      <c r="E3" s="10" t="s">
        <v>77</v>
      </c>
    </row>
    <row r="6" spans="2:27" x14ac:dyDescent="0.2">
      <c r="P6" s="7" t="s">
        <v>26</v>
      </c>
      <c r="Q6" s="82">
        <v>23000</v>
      </c>
      <c r="R6" s="82">
        <v>10000</v>
      </c>
      <c r="S6" s="133">
        <v>56100</v>
      </c>
      <c r="T6" s="133"/>
      <c r="U6" s="82">
        <v>20000</v>
      </c>
      <c r="V6" s="82">
        <v>20000</v>
      </c>
      <c r="W6" s="82">
        <v>20000</v>
      </c>
      <c r="X6" s="82">
        <v>70500</v>
      </c>
      <c r="Y6" s="82">
        <v>10050</v>
      </c>
      <c r="Z6" s="82">
        <v>12050</v>
      </c>
      <c r="AA6" s="83" t="s">
        <v>49</v>
      </c>
    </row>
    <row r="7" spans="2:27" ht="13.5" thickBot="1" x14ac:dyDescent="0.25">
      <c r="P7" s="7"/>
      <c r="Q7" s="8"/>
      <c r="R7" s="8"/>
      <c r="S7" s="8" t="s">
        <v>62</v>
      </c>
      <c r="T7" s="8" t="s">
        <v>63</v>
      </c>
      <c r="U7" s="8" t="s">
        <v>20</v>
      </c>
      <c r="V7" s="8" t="s">
        <v>18</v>
      </c>
      <c r="W7" s="8"/>
      <c r="X7" s="8" t="s">
        <v>19</v>
      </c>
      <c r="Y7" s="19" t="s">
        <v>20</v>
      </c>
      <c r="Z7" s="19" t="s">
        <v>18</v>
      </c>
      <c r="AA7" s="8"/>
    </row>
    <row r="8" spans="2:27" ht="12.75" customHeight="1" x14ac:dyDescent="0.2">
      <c r="B8" s="121" t="s">
        <v>22</v>
      </c>
      <c r="C8" s="124" t="s">
        <v>23</v>
      </c>
      <c r="D8" s="127" t="s">
        <v>48</v>
      </c>
      <c r="E8" s="127" t="s">
        <v>40</v>
      </c>
      <c r="F8" s="130" t="s">
        <v>1</v>
      </c>
      <c r="G8" s="134" t="s">
        <v>0</v>
      </c>
      <c r="H8" s="137" t="s">
        <v>4</v>
      </c>
      <c r="I8" s="140" t="s">
        <v>41</v>
      </c>
      <c r="J8" s="140" t="s">
        <v>29</v>
      </c>
      <c r="K8" s="143" t="s">
        <v>3</v>
      </c>
      <c r="L8" s="143" t="s">
        <v>30</v>
      </c>
      <c r="M8" s="143" t="s">
        <v>31</v>
      </c>
      <c r="N8" s="143" t="s">
        <v>32</v>
      </c>
      <c r="O8" s="146" t="s">
        <v>45</v>
      </c>
      <c r="P8" s="132" t="s">
        <v>33</v>
      </c>
      <c r="Q8" s="23">
        <v>202</v>
      </c>
      <c r="R8" s="24">
        <v>204</v>
      </c>
      <c r="S8" s="110">
        <v>301</v>
      </c>
      <c r="T8" s="111"/>
      <c r="U8" s="110">
        <v>304</v>
      </c>
      <c r="V8" s="111"/>
      <c r="W8" s="24">
        <v>407</v>
      </c>
      <c r="X8" s="29">
        <v>441</v>
      </c>
      <c r="Y8" s="24">
        <v>452</v>
      </c>
      <c r="Z8" s="24">
        <v>452</v>
      </c>
      <c r="AA8" s="20" t="s">
        <v>42</v>
      </c>
    </row>
    <row r="9" spans="2:27" ht="12.75" customHeight="1" x14ac:dyDescent="0.2">
      <c r="B9" s="122"/>
      <c r="C9" s="125"/>
      <c r="D9" s="128"/>
      <c r="E9" s="128"/>
      <c r="F9" s="128"/>
      <c r="G9" s="135"/>
      <c r="H9" s="138"/>
      <c r="I9" s="141"/>
      <c r="J9" s="141"/>
      <c r="K9" s="144"/>
      <c r="L9" s="144"/>
      <c r="M9" s="144"/>
      <c r="N9" s="144"/>
      <c r="O9" s="115"/>
      <c r="P9" s="109"/>
      <c r="Q9" s="112" t="s">
        <v>24</v>
      </c>
      <c r="R9" s="114" t="s">
        <v>12</v>
      </c>
      <c r="S9" s="114" t="s">
        <v>69</v>
      </c>
      <c r="T9" s="114" t="s">
        <v>68</v>
      </c>
      <c r="U9" s="116" t="s">
        <v>21</v>
      </c>
      <c r="V9" s="114" t="s">
        <v>38</v>
      </c>
      <c r="W9" s="114" t="s">
        <v>47</v>
      </c>
      <c r="X9" s="114" t="s">
        <v>67</v>
      </c>
      <c r="Y9" s="114" t="s">
        <v>27</v>
      </c>
      <c r="Z9" s="114" t="s">
        <v>28</v>
      </c>
      <c r="AA9" s="118" t="s">
        <v>43</v>
      </c>
    </row>
    <row r="10" spans="2:27" ht="12.75" customHeight="1" x14ac:dyDescent="0.2">
      <c r="B10" s="122"/>
      <c r="C10" s="125"/>
      <c r="D10" s="128"/>
      <c r="E10" s="128"/>
      <c r="F10" s="128"/>
      <c r="G10" s="135"/>
      <c r="H10" s="138"/>
      <c r="I10" s="141"/>
      <c r="J10" s="141"/>
      <c r="K10" s="144"/>
      <c r="L10" s="144"/>
      <c r="M10" s="144"/>
      <c r="N10" s="144"/>
      <c r="O10" s="115"/>
      <c r="P10" s="109"/>
      <c r="Q10" s="113"/>
      <c r="R10" s="115"/>
      <c r="S10" s="115"/>
      <c r="T10" s="115"/>
      <c r="U10" s="117"/>
      <c r="V10" s="115"/>
      <c r="W10" s="115"/>
      <c r="X10" s="115"/>
      <c r="Y10" s="115"/>
      <c r="Z10" s="115"/>
      <c r="AA10" s="119"/>
    </row>
    <row r="11" spans="2:27" ht="12.75" customHeight="1" x14ac:dyDescent="0.2">
      <c r="B11" s="122"/>
      <c r="C11" s="125"/>
      <c r="D11" s="128"/>
      <c r="E11" s="128"/>
      <c r="F11" s="128"/>
      <c r="G11" s="135"/>
      <c r="H11" s="138"/>
      <c r="I11" s="141"/>
      <c r="J11" s="141"/>
      <c r="K11" s="144"/>
      <c r="L11" s="144"/>
      <c r="M11" s="144"/>
      <c r="N11" s="144"/>
      <c r="O11" s="115"/>
      <c r="P11" s="109"/>
      <c r="Q11" s="113"/>
      <c r="R11" s="115"/>
      <c r="S11" s="115"/>
      <c r="T11" s="115"/>
      <c r="U11" s="117"/>
      <c r="V11" s="115"/>
      <c r="W11" s="115"/>
      <c r="X11" s="115"/>
      <c r="Y11" s="115"/>
      <c r="Z11" s="115"/>
      <c r="AA11" s="119"/>
    </row>
    <row r="12" spans="2:27" ht="12.75" customHeight="1" x14ac:dyDescent="0.2">
      <c r="B12" s="122"/>
      <c r="C12" s="125"/>
      <c r="D12" s="128"/>
      <c r="E12" s="128"/>
      <c r="F12" s="128"/>
      <c r="G12" s="135"/>
      <c r="H12" s="138"/>
      <c r="I12" s="141"/>
      <c r="J12" s="141"/>
      <c r="K12" s="144"/>
      <c r="L12" s="144"/>
      <c r="M12" s="144"/>
      <c r="N12" s="144"/>
      <c r="O12" s="115"/>
      <c r="P12" s="109"/>
      <c r="Q12" s="113"/>
      <c r="R12" s="115"/>
      <c r="S12" s="115"/>
      <c r="T12" s="115"/>
      <c r="U12" s="117"/>
      <c r="V12" s="115"/>
      <c r="W12" s="115"/>
      <c r="X12" s="115"/>
      <c r="Y12" s="115"/>
      <c r="Z12" s="115"/>
      <c r="AA12" s="119"/>
    </row>
    <row r="13" spans="2:27" ht="12.75" customHeight="1" x14ac:dyDescent="0.2">
      <c r="B13" s="122"/>
      <c r="C13" s="125"/>
      <c r="D13" s="128"/>
      <c r="E13" s="128"/>
      <c r="F13" s="128"/>
      <c r="G13" s="135"/>
      <c r="H13" s="138"/>
      <c r="I13" s="141"/>
      <c r="J13" s="141"/>
      <c r="K13" s="144"/>
      <c r="L13" s="144"/>
      <c r="M13" s="144"/>
      <c r="N13" s="144"/>
      <c r="O13" s="115"/>
      <c r="P13" s="109"/>
      <c r="Q13" s="113"/>
      <c r="R13" s="115"/>
      <c r="S13" s="115"/>
      <c r="T13" s="115"/>
      <c r="U13" s="117"/>
      <c r="V13" s="115"/>
      <c r="W13" s="115"/>
      <c r="X13" s="115"/>
      <c r="Y13" s="115"/>
      <c r="Z13" s="115"/>
      <c r="AA13" s="119"/>
    </row>
    <row r="14" spans="2:27" ht="12.75" customHeight="1" x14ac:dyDescent="0.2">
      <c r="B14" s="122"/>
      <c r="C14" s="125"/>
      <c r="D14" s="128"/>
      <c r="E14" s="128"/>
      <c r="F14" s="128"/>
      <c r="G14" s="135"/>
      <c r="H14" s="138"/>
      <c r="I14" s="141"/>
      <c r="J14" s="141"/>
      <c r="K14" s="144"/>
      <c r="L14" s="144"/>
      <c r="M14" s="144"/>
      <c r="N14" s="144"/>
      <c r="O14" s="115"/>
      <c r="P14" s="109"/>
      <c r="Q14" s="113"/>
      <c r="R14" s="115"/>
      <c r="S14" s="115"/>
      <c r="T14" s="115"/>
      <c r="U14" s="117"/>
      <c r="V14" s="115"/>
      <c r="W14" s="115"/>
      <c r="X14" s="115"/>
      <c r="Y14" s="115"/>
      <c r="Z14" s="115"/>
      <c r="AA14" s="119"/>
    </row>
    <row r="15" spans="2:27" ht="12.75" customHeight="1" x14ac:dyDescent="0.2">
      <c r="B15" s="122"/>
      <c r="C15" s="125"/>
      <c r="D15" s="128"/>
      <c r="E15" s="128"/>
      <c r="F15" s="128"/>
      <c r="G15" s="135"/>
      <c r="H15" s="138"/>
      <c r="I15" s="141"/>
      <c r="J15" s="141"/>
      <c r="K15" s="144"/>
      <c r="L15" s="144"/>
      <c r="M15" s="144"/>
      <c r="N15" s="144"/>
      <c r="O15" s="115"/>
      <c r="P15" s="109"/>
      <c r="Q15" s="113"/>
      <c r="R15" s="115"/>
      <c r="S15" s="115"/>
      <c r="T15" s="115"/>
      <c r="U15" s="117"/>
      <c r="V15" s="115"/>
      <c r="W15" s="115"/>
      <c r="X15" s="115"/>
      <c r="Y15" s="115"/>
      <c r="Z15" s="115"/>
      <c r="AA15" s="119"/>
    </row>
    <row r="16" spans="2:27" ht="12.75" customHeight="1" x14ac:dyDescent="0.2">
      <c r="B16" s="122"/>
      <c r="C16" s="125"/>
      <c r="D16" s="128"/>
      <c r="E16" s="128"/>
      <c r="F16" s="128"/>
      <c r="G16" s="135"/>
      <c r="H16" s="138"/>
      <c r="I16" s="141"/>
      <c r="J16" s="141"/>
      <c r="K16" s="144"/>
      <c r="L16" s="144"/>
      <c r="M16" s="144"/>
      <c r="N16" s="144"/>
      <c r="O16" s="115"/>
      <c r="P16" s="109"/>
      <c r="Q16" s="113"/>
      <c r="R16" s="115"/>
      <c r="S16" s="115"/>
      <c r="T16" s="115"/>
      <c r="U16" s="117"/>
      <c r="V16" s="115"/>
      <c r="W16" s="115"/>
      <c r="X16" s="115"/>
      <c r="Y16" s="115"/>
      <c r="Z16" s="115"/>
      <c r="AA16" s="119"/>
    </row>
    <row r="17" spans="1:31" ht="12.75" customHeight="1" x14ac:dyDescent="0.2">
      <c r="B17" s="122"/>
      <c r="C17" s="125"/>
      <c r="D17" s="128"/>
      <c r="E17" s="128"/>
      <c r="F17" s="128"/>
      <c r="G17" s="135"/>
      <c r="H17" s="138"/>
      <c r="I17" s="141"/>
      <c r="J17" s="141"/>
      <c r="K17" s="144"/>
      <c r="L17" s="144"/>
      <c r="M17" s="144"/>
      <c r="N17" s="144"/>
      <c r="O17" s="115"/>
      <c r="P17" s="109"/>
      <c r="Q17" s="113"/>
      <c r="R17" s="115"/>
      <c r="S17" s="115"/>
      <c r="T17" s="115"/>
      <c r="U17" s="117"/>
      <c r="V17" s="115"/>
      <c r="W17" s="115"/>
      <c r="X17" s="115"/>
      <c r="Y17" s="115"/>
      <c r="Z17" s="115"/>
      <c r="AA17" s="119"/>
    </row>
    <row r="18" spans="1:31" ht="12.75" customHeight="1" x14ac:dyDescent="0.2">
      <c r="B18" s="122"/>
      <c r="C18" s="125"/>
      <c r="D18" s="128"/>
      <c r="E18" s="128"/>
      <c r="F18" s="128"/>
      <c r="G18" s="135"/>
      <c r="H18" s="138"/>
      <c r="I18" s="141"/>
      <c r="J18" s="141"/>
      <c r="K18" s="144"/>
      <c r="L18" s="144"/>
      <c r="M18" s="144"/>
      <c r="N18" s="144"/>
      <c r="O18" s="115"/>
      <c r="P18" s="109"/>
      <c r="Q18" s="113"/>
      <c r="R18" s="115"/>
      <c r="S18" s="115"/>
      <c r="T18" s="115"/>
      <c r="U18" s="117"/>
      <c r="V18" s="115"/>
      <c r="W18" s="115"/>
      <c r="X18" s="115"/>
      <c r="Y18" s="115"/>
      <c r="Z18" s="115"/>
      <c r="AA18" s="119"/>
    </row>
    <row r="19" spans="1:31" ht="12.75" customHeight="1" x14ac:dyDescent="0.2">
      <c r="B19" s="122"/>
      <c r="C19" s="125"/>
      <c r="D19" s="128"/>
      <c r="E19" s="128"/>
      <c r="F19" s="128"/>
      <c r="G19" s="135"/>
      <c r="H19" s="138"/>
      <c r="I19" s="141"/>
      <c r="J19" s="141"/>
      <c r="K19" s="145"/>
      <c r="L19" s="145"/>
      <c r="M19" s="145"/>
      <c r="N19" s="145"/>
      <c r="O19" s="115"/>
      <c r="P19" s="109"/>
      <c r="Q19" s="113"/>
      <c r="R19" s="115"/>
      <c r="S19" s="115"/>
      <c r="T19" s="115"/>
      <c r="U19" s="117"/>
      <c r="V19" s="115"/>
      <c r="W19" s="115"/>
      <c r="X19" s="115"/>
      <c r="Y19" s="115"/>
      <c r="Z19" s="115"/>
      <c r="AA19" s="120"/>
    </row>
    <row r="20" spans="1:31" ht="12.75" customHeight="1" thickBot="1" x14ac:dyDescent="0.25">
      <c r="B20" s="123"/>
      <c r="C20" s="126"/>
      <c r="D20" s="129"/>
      <c r="E20" s="129"/>
      <c r="F20" s="129"/>
      <c r="G20" s="136"/>
      <c r="H20" s="139"/>
      <c r="I20" s="142"/>
      <c r="J20" s="142"/>
      <c r="K20" s="1" t="s">
        <v>17</v>
      </c>
      <c r="L20" s="2" t="s">
        <v>13</v>
      </c>
      <c r="M20" s="1" t="s">
        <v>13</v>
      </c>
      <c r="N20" s="1" t="s">
        <v>13</v>
      </c>
      <c r="O20" s="1" t="s">
        <v>25</v>
      </c>
      <c r="P20" s="5" t="s">
        <v>25</v>
      </c>
      <c r="Q20" s="3" t="s">
        <v>16</v>
      </c>
      <c r="R20" s="1" t="s">
        <v>16</v>
      </c>
      <c r="S20" s="1" t="s">
        <v>14</v>
      </c>
      <c r="T20" s="4" t="s">
        <v>14</v>
      </c>
      <c r="U20" s="2" t="s">
        <v>14</v>
      </c>
      <c r="V20" s="1" t="s">
        <v>14</v>
      </c>
      <c r="W20" s="1" t="s">
        <v>15</v>
      </c>
      <c r="X20" s="1" t="s">
        <v>14</v>
      </c>
      <c r="Y20" s="1" t="s">
        <v>16</v>
      </c>
      <c r="Z20" s="1" t="s">
        <v>16</v>
      </c>
      <c r="AA20" s="35" t="s">
        <v>44</v>
      </c>
    </row>
    <row r="21" spans="1:31" ht="12.75" customHeight="1" x14ac:dyDescent="0.2">
      <c r="A21" s="27"/>
      <c r="B21" s="23"/>
      <c r="C21" s="22"/>
      <c r="D21" s="22"/>
      <c r="E21" s="22"/>
      <c r="F21" s="24"/>
      <c r="G21" s="21"/>
      <c r="H21" s="24"/>
      <c r="I21" s="24"/>
      <c r="J21" s="17"/>
      <c r="K21" s="24"/>
      <c r="L21" s="15"/>
      <c r="M21" s="16"/>
      <c r="N21" s="24"/>
      <c r="O21" s="24"/>
      <c r="P21" s="20"/>
      <c r="Q21" s="36"/>
      <c r="R21" s="13"/>
      <c r="S21" s="13"/>
      <c r="T21" s="13"/>
      <c r="U21" s="12"/>
      <c r="V21" s="13"/>
      <c r="W21" s="11"/>
      <c r="X21" s="13"/>
      <c r="Y21" s="18"/>
      <c r="Z21" s="18"/>
      <c r="AA21" s="37"/>
    </row>
    <row r="22" spans="1:31" s="9" customFormat="1" ht="12.75" customHeight="1" x14ac:dyDescent="0.2">
      <c r="A22" s="84" t="s">
        <v>56</v>
      </c>
      <c r="B22" s="42"/>
      <c r="C22" s="38" t="s">
        <v>5</v>
      </c>
      <c r="D22" s="39" t="s">
        <v>50</v>
      </c>
      <c r="E22" s="39" t="s">
        <v>51</v>
      </c>
      <c r="F22" s="40" t="s">
        <v>57</v>
      </c>
      <c r="G22" s="41" t="s">
        <v>10</v>
      </c>
      <c r="H22" s="16" t="s">
        <v>36</v>
      </c>
      <c r="I22" s="40" t="s">
        <v>37</v>
      </c>
      <c r="J22" s="41" t="s">
        <v>46</v>
      </c>
      <c r="K22" s="16">
        <v>90</v>
      </c>
      <c r="L22" s="43">
        <v>11.63</v>
      </c>
      <c r="M22" s="44">
        <f>13.81+13.58</f>
        <v>27.39</v>
      </c>
      <c r="N22" s="44">
        <v>13.13</v>
      </c>
      <c r="O22" s="45">
        <v>235.7</v>
      </c>
      <c r="P22" s="49"/>
      <c r="Q22" s="46">
        <f>ROUNDUP(219.4/9,2)</f>
        <v>24.380000000000003</v>
      </c>
      <c r="R22" s="31">
        <f>(O22+P22)/9</f>
        <v>26.188888888888886</v>
      </c>
      <c r="S22" s="31">
        <f t="shared" ref="S22:S29" si="0">IF(H22="RES",ROUNDUP(IF($I22="ASPH",$O22*3.5/12/27,0)+IF($J22="ASPH",$P22*3.5/12/27,0),2),)</f>
        <v>2.5499999999999998</v>
      </c>
      <c r="T22" s="31">
        <f>IF(H22="COMM",IF(I22="ASPH",O22*5/12/27,0)+IF(J22="ASPH",P22*5/12/27,0),)</f>
        <v>0</v>
      </c>
      <c r="U22" s="31">
        <f>IF($H22="RES",IF($I22="GRAV",$O22*8/12/27,0)+IF($J22="GRAV",$P22*8/12/27,0),)</f>
        <v>0</v>
      </c>
      <c r="V22" s="31">
        <f>IF($H22="COMM",IF($I22="GRAV",$O22*10/12/27,0)+IF($J22="GRAV",$P22*10/12/27,0),)</f>
        <v>0</v>
      </c>
      <c r="W22" s="31">
        <f>ROUNDUP(IF(I22="ASPH",O22/9*0.055,0)+IF(J22="ASPH",P22/9*0.055,0),2)</f>
        <v>1.45</v>
      </c>
      <c r="X22" s="32">
        <f t="shared" ref="X22:X29" si="1">ROUNDUP(IF(I22="ASPH",O22*1.25/12/27,0)+IF(J22="ASPH",P22*1.25/12/27,0),2)</f>
        <v>0.91</v>
      </c>
      <c r="Y22" s="31">
        <f>IF($H22="RES",IF($I22="CONC",$O22/9,0)+IF($J22="CONC",$P22/9,0),)</f>
        <v>0</v>
      </c>
      <c r="Z22" s="31">
        <f>IF($H22="COMM",IF($I22="CONC",$O22/9,0)+IF($J22="CONC",$P22/9,0),)</f>
        <v>0</v>
      </c>
      <c r="AA22" s="76">
        <v>1</v>
      </c>
      <c r="AB22" s="26"/>
      <c r="AC22" s="6"/>
      <c r="AD22" s="6"/>
      <c r="AE22" s="6"/>
    </row>
    <row r="23" spans="1:31" s="9" customFormat="1" ht="12.75" customHeight="1" x14ac:dyDescent="0.2">
      <c r="A23" s="84"/>
      <c r="B23" s="42"/>
      <c r="C23" s="38" t="s">
        <v>6</v>
      </c>
      <c r="D23" s="39" t="s">
        <v>50</v>
      </c>
      <c r="E23" s="39" t="s">
        <v>51</v>
      </c>
      <c r="F23" s="40" t="s">
        <v>58</v>
      </c>
      <c r="G23" s="41" t="s">
        <v>10</v>
      </c>
      <c r="H23" s="16" t="s">
        <v>34</v>
      </c>
      <c r="I23" s="40" t="s">
        <v>37</v>
      </c>
      <c r="J23" s="38" t="s">
        <v>46</v>
      </c>
      <c r="K23" s="16">
        <v>90</v>
      </c>
      <c r="L23" s="43">
        <v>14.36</v>
      </c>
      <c r="M23" s="44">
        <f>21.54+16.4</f>
        <v>37.94</v>
      </c>
      <c r="N23" s="44">
        <v>17.690000000000001</v>
      </c>
      <c r="O23" s="45">
        <v>402.1</v>
      </c>
      <c r="P23" s="49"/>
      <c r="Q23" s="46">
        <f>ROUNDUP(357.5/9,2)</f>
        <v>39.729999999999997</v>
      </c>
      <c r="R23" s="31">
        <f>(O23+P23)/9</f>
        <v>44.677777777777777</v>
      </c>
      <c r="S23" s="31">
        <f t="shared" si="0"/>
        <v>0</v>
      </c>
      <c r="T23" s="31">
        <f>IF(H23="COMM",IF(I23="ASPH",O23*5/12/27,0)+IF(J23="ASPH",P23*5/12/27,0),)</f>
        <v>6.2052469135802468</v>
      </c>
      <c r="U23" s="31">
        <f>IF($H23="RES",IF($I23="GRAV",$O23*8/12/27,0)+IF($J23="GRAV",$P23*8/12/27,0),)</f>
        <v>0</v>
      </c>
      <c r="V23" s="31">
        <f>IF($H23="COMM",IF($I23="GRAV",$O23*10/12/27,0)+IF($J23="GRAV",$P23*10/12/27,0),)</f>
        <v>0</v>
      </c>
      <c r="W23" s="31">
        <f>ROUNDUP(IF(I23="ASPH",O23/9*0.055,0)+IF(J23="ASPH",P23/9*0.055,0),2)</f>
        <v>2.46</v>
      </c>
      <c r="X23" s="32">
        <f t="shared" si="1"/>
        <v>1.56</v>
      </c>
      <c r="Y23" s="31">
        <f>IF($H23="RES",IF($I23="CONC",$O23/9,0)+IF($J23="CONC",$P23/9,0),)</f>
        <v>0</v>
      </c>
      <c r="Z23" s="31">
        <f>IF($H23="COMM",IF($I23="CONC",$O23/9,0)+IF($J23="CONC",$P23/9,0),)</f>
        <v>0</v>
      </c>
      <c r="AA23" s="76">
        <v>1</v>
      </c>
      <c r="AB23" s="26"/>
      <c r="AC23" s="6"/>
      <c r="AD23" s="6"/>
      <c r="AE23" s="6"/>
    </row>
    <row r="24" spans="1:31" s="9" customFormat="1" ht="12.75" customHeight="1" thickBot="1" x14ac:dyDescent="0.25">
      <c r="A24" s="84"/>
      <c r="B24" s="47"/>
      <c r="C24" s="60" t="s">
        <v>7</v>
      </c>
      <c r="D24" s="60" t="s">
        <v>50</v>
      </c>
      <c r="E24" s="60" t="s">
        <v>51</v>
      </c>
      <c r="F24" s="60" t="s">
        <v>59</v>
      </c>
      <c r="G24" s="60" t="s">
        <v>10</v>
      </c>
      <c r="H24" s="60" t="s">
        <v>34</v>
      </c>
      <c r="I24" s="60" t="s">
        <v>35</v>
      </c>
      <c r="J24" s="60" t="s">
        <v>46</v>
      </c>
      <c r="K24" s="60">
        <v>90</v>
      </c>
      <c r="L24" s="61">
        <v>14.01</v>
      </c>
      <c r="M24" s="61">
        <f>15.6+18.51</f>
        <v>34.11</v>
      </c>
      <c r="N24" s="61">
        <v>20.21</v>
      </c>
      <c r="O24" s="62">
        <v>381.9</v>
      </c>
      <c r="P24" s="63"/>
      <c r="Q24" s="48">
        <f>ROUNDUP(371/9,2)</f>
        <v>41.23</v>
      </c>
      <c r="R24" s="33">
        <f t="shared" ref="R24:R29" si="2">(O24+P24)/9</f>
        <v>42.43333333333333</v>
      </c>
      <c r="S24" s="33">
        <f t="shared" si="0"/>
        <v>0</v>
      </c>
      <c r="T24" s="33">
        <f t="shared" ref="T24:T29" si="3">IF(H24="COMM",IF(I24="ASPH",O24*5/12/27,0)+IF(J24="ASPH",P24*5/12/27,0),)</f>
        <v>0</v>
      </c>
      <c r="U24" s="33">
        <f t="shared" ref="U24:U29" si="4">IF($H24="RES",IF($I24="GRAV",$O24*8/12/27,0)+IF($J24="GRAV",$P24*8/12/27,0),)</f>
        <v>0</v>
      </c>
      <c r="V24" s="33">
        <f t="shared" ref="V24:V29" si="5">IF($H24="COMM",IF($I24="GRAV",$O24*10/12/27,0)+IF($J24="GRAV",$P24*10/12/27,0),)</f>
        <v>0</v>
      </c>
      <c r="W24" s="33">
        <f t="shared" ref="W24:W29" si="6">ROUNDUP(IF(I24="ASPH",O24/9*0.055,0)+IF(J24="ASPH",P24/9*0.055,0),2)</f>
        <v>0</v>
      </c>
      <c r="X24" s="34">
        <f t="shared" si="1"/>
        <v>0</v>
      </c>
      <c r="Y24" s="33">
        <f t="shared" ref="Y24:Y27" si="7">IF($H24="RES",IF($I24="CONC",$O24/9,0)+IF($J24="CONC",$P24/9,0),)</f>
        <v>0</v>
      </c>
      <c r="Z24" s="33">
        <f>IF($H24="COMM",IF($I24="CONC",$O24/9,0)+IF($J24="CONC",$P24/9,0),)</f>
        <v>42.43333333333333</v>
      </c>
      <c r="AA24" s="77"/>
      <c r="AB24" s="26"/>
      <c r="AC24" s="6"/>
      <c r="AD24" s="6"/>
      <c r="AE24" s="6"/>
    </row>
    <row r="25" spans="1:31" s="9" customFormat="1" ht="12.75" customHeight="1" thickBot="1" x14ac:dyDescent="0.25">
      <c r="A25" s="87" t="s">
        <v>79</v>
      </c>
      <c r="B25" s="80"/>
      <c r="C25" s="131" t="s">
        <v>64</v>
      </c>
      <c r="D25" s="131"/>
      <c r="E25" s="131"/>
      <c r="F25" s="131"/>
      <c r="G25" s="131"/>
      <c r="H25" s="67"/>
      <c r="I25" s="67"/>
      <c r="J25" s="67"/>
      <c r="K25" s="67"/>
      <c r="L25" s="68"/>
      <c r="M25" s="68"/>
      <c r="N25" s="68"/>
      <c r="O25" s="69"/>
      <c r="P25" s="70"/>
      <c r="Q25" s="74">
        <f>SUM(Q22:Q24)</f>
        <v>105.34</v>
      </c>
      <c r="R25" s="75">
        <f>SUM(R22:R24)</f>
        <v>113.29999999999998</v>
      </c>
      <c r="S25" s="98">
        <f>SUM(S22:S24)+SUM(T22:T24)</f>
        <v>8.7552469135802475</v>
      </c>
      <c r="T25" s="98"/>
      <c r="U25" s="98"/>
      <c r="V25" s="98"/>
      <c r="W25" s="75">
        <f>SUM(W22:W24)</f>
        <v>3.91</v>
      </c>
      <c r="X25" s="75">
        <f>SUM(X22:X24)</f>
        <v>2.4700000000000002</v>
      </c>
      <c r="Y25" s="75"/>
      <c r="Z25" s="75">
        <f>SUM(Z22:Z24)</f>
        <v>42.43333333333333</v>
      </c>
      <c r="AA25" s="78">
        <f>SUM(AA22:AA24)</f>
        <v>2</v>
      </c>
      <c r="AB25" s="26"/>
      <c r="AC25" s="6"/>
      <c r="AD25" s="6"/>
      <c r="AE25" s="6"/>
    </row>
    <row r="26" spans="1:31" s="9" customFormat="1" ht="12.75" customHeight="1" x14ac:dyDescent="0.2">
      <c r="A26" s="28"/>
      <c r="B26" s="81"/>
      <c r="C26" s="40"/>
      <c r="D26" s="40"/>
      <c r="E26" s="40"/>
      <c r="F26" s="40"/>
      <c r="G26" s="40"/>
      <c r="H26" s="40"/>
      <c r="I26" s="40"/>
      <c r="J26" s="40"/>
      <c r="K26" s="40"/>
      <c r="L26" s="64"/>
      <c r="M26" s="64"/>
      <c r="N26" s="64"/>
      <c r="O26" s="65"/>
      <c r="P26" s="66"/>
      <c r="Q26" s="54"/>
      <c r="R26" s="55">
        <f t="shared" si="2"/>
        <v>0</v>
      </c>
      <c r="S26" s="55">
        <f t="shared" si="0"/>
        <v>0</v>
      </c>
      <c r="T26" s="55">
        <f t="shared" si="3"/>
        <v>0</v>
      </c>
      <c r="U26" s="55">
        <f t="shared" si="4"/>
        <v>0</v>
      </c>
      <c r="V26" s="55">
        <f t="shared" si="5"/>
        <v>0</v>
      </c>
      <c r="W26" s="55">
        <f t="shared" si="6"/>
        <v>0</v>
      </c>
      <c r="X26" s="56">
        <f t="shared" si="1"/>
        <v>0</v>
      </c>
      <c r="Y26" s="55">
        <f t="shared" si="7"/>
        <v>0</v>
      </c>
      <c r="Z26" s="55">
        <f t="shared" ref="Z26:Z29" si="8">IF($H26="COMM",IF($I26="CONC",$O26/9,0)+IF($J26="CONC",$P26/9,0),)</f>
        <v>0</v>
      </c>
      <c r="AA26" s="79"/>
      <c r="AB26" s="26"/>
      <c r="AC26" s="6"/>
      <c r="AD26" s="6"/>
      <c r="AE26" s="6"/>
    </row>
    <row r="27" spans="1:31" s="9" customFormat="1" ht="12.75" customHeight="1" x14ac:dyDescent="0.2">
      <c r="A27" s="85" t="s">
        <v>55</v>
      </c>
      <c r="B27" s="47"/>
      <c r="C27" s="16" t="s">
        <v>8</v>
      </c>
      <c r="D27" s="16" t="s">
        <v>52</v>
      </c>
      <c r="E27" s="16" t="s">
        <v>53</v>
      </c>
      <c r="F27" s="16" t="s">
        <v>60</v>
      </c>
      <c r="G27" s="16" t="s">
        <v>11</v>
      </c>
      <c r="H27" s="16" t="s">
        <v>36</v>
      </c>
      <c r="I27" s="16" t="s">
        <v>37</v>
      </c>
      <c r="J27" s="16" t="s">
        <v>39</v>
      </c>
      <c r="K27" s="16">
        <v>86.9</v>
      </c>
      <c r="L27" s="44">
        <v>23.65</v>
      </c>
      <c r="M27" s="44">
        <v>27.3</v>
      </c>
      <c r="N27" s="44">
        <v>14.16</v>
      </c>
      <c r="O27" s="45">
        <v>220.1</v>
      </c>
      <c r="P27" s="49">
        <v>184.8</v>
      </c>
      <c r="Q27" s="48">
        <f>ROUNDUP(104.3/9,2)</f>
        <v>11.59</v>
      </c>
      <c r="R27" s="31">
        <f t="shared" si="2"/>
        <v>44.988888888888887</v>
      </c>
      <c r="S27" s="31">
        <f t="shared" si="0"/>
        <v>2.38</v>
      </c>
      <c r="T27" s="31">
        <f t="shared" si="3"/>
        <v>0</v>
      </c>
      <c r="U27" s="31">
        <f t="shared" si="4"/>
        <v>4.5629629629629633</v>
      </c>
      <c r="V27" s="31">
        <f t="shared" si="5"/>
        <v>0</v>
      </c>
      <c r="W27" s="31">
        <f>ROUNDUP(IF(I27="ASPH",O27/9*0.055,0)+IF(J27="ASPH",P27/9*0.055,0),2)</f>
        <v>1.35</v>
      </c>
      <c r="X27" s="32">
        <f t="shared" si="1"/>
        <v>0.85</v>
      </c>
      <c r="Y27" s="31">
        <f t="shared" si="7"/>
        <v>0</v>
      </c>
      <c r="Z27" s="31">
        <f t="shared" si="8"/>
        <v>0</v>
      </c>
      <c r="AA27" s="77">
        <v>1</v>
      </c>
      <c r="AB27" s="26"/>
      <c r="AC27" s="6"/>
      <c r="AD27" s="6"/>
      <c r="AE27" s="6"/>
    </row>
    <row r="28" spans="1:31" s="9" customFormat="1" ht="12.75" customHeight="1" x14ac:dyDescent="0.2">
      <c r="A28" s="85"/>
      <c r="B28" s="47"/>
      <c r="C28" s="60" t="s">
        <v>9</v>
      </c>
      <c r="D28" s="60" t="s">
        <v>52</v>
      </c>
      <c r="E28" s="60" t="s">
        <v>53</v>
      </c>
      <c r="F28" s="60" t="s">
        <v>70</v>
      </c>
      <c r="G28" s="60" t="s">
        <v>10</v>
      </c>
      <c r="H28" s="60" t="s">
        <v>36</v>
      </c>
      <c r="I28" s="60" t="s">
        <v>37</v>
      </c>
      <c r="J28" s="60" t="s">
        <v>39</v>
      </c>
      <c r="K28" s="60">
        <v>90</v>
      </c>
      <c r="L28" s="61">
        <v>9.94</v>
      </c>
      <c r="M28" s="61">
        <f>12.4+12.4</f>
        <v>24.8</v>
      </c>
      <c r="N28" s="61">
        <v>12.79</v>
      </c>
      <c r="O28" s="62">
        <v>186.5</v>
      </c>
      <c r="P28" s="63"/>
      <c r="Q28" s="48">
        <f>ROUNDUP(49.3/9,2)</f>
        <v>5.4799999999999995</v>
      </c>
      <c r="R28" s="33">
        <f>(O28+P28)/9</f>
        <v>20.722222222222221</v>
      </c>
      <c r="S28" s="33">
        <f>IF(H28="RES",ROUNDUP(IF($I28="ASPH",$O28*3.5/12/27,0)+IF($J22="ASPH",$P28*3.5/12/27,0),2),)</f>
        <v>2.0199999999999996</v>
      </c>
      <c r="T28" s="33"/>
      <c r="U28" s="33"/>
      <c r="V28" s="33"/>
      <c r="W28" s="33">
        <f>ROUNDUP(IF(I28="ASPH",O28/9*0.055,0)+IF(J28="ASPH",P28/9*0.055,0),2)</f>
        <v>1.1399999999999999</v>
      </c>
      <c r="X28" s="34">
        <f>ROUNDUP(IF(I28="ASPH",O28*1.25/12/27,0)+IF(J28="ASPH",P28*1.25/12/27,0),2)</f>
        <v>0.72</v>
      </c>
      <c r="Y28" s="33"/>
      <c r="Z28" s="33"/>
      <c r="AA28" s="77"/>
      <c r="AB28" s="26"/>
      <c r="AC28" s="6"/>
      <c r="AD28" s="6"/>
      <c r="AE28" s="6"/>
    </row>
    <row r="29" spans="1:31" s="9" customFormat="1" ht="12.75" customHeight="1" x14ac:dyDescent="0.2">
      <c r="A29" s="85"/>
      <c r="B29" s="47"/>
      <c r="C29" s="60" t="s">
        <v>54</v>
      </c>
      <c r="D29" s="60" t="s">
        <v>52</v>
      </c>
      <c r="E29" s="60" t="s">
        <v>53</v>
      </c>
      <c r="F29" s="60" t="s">
        <v>61</v>
      </c>
      <c r="G29" s="60" t="s">
        <v>11</v>
      </c>
      <c r="H29" s="60" t="s">
        <v>36</v>
      </c>
      <c r="I29" s="60" t="s">
        <v>37</v>
      </c>
      <c r="J29" s="60" t="s">
        <v>35</v>
      </c>
      <c r="K29" s="60">
        <v>90</v>
      </c>
      <c r="L29" s="61">
        <v>21.05</v>
      </c>
      <c r="M29" s="61">
        <v>26</v>
      </c>
      <c r="N29" s="61">
        <v>19.62</v>
      </c>
      <c r="O29" s="62">
        <v>232.8</v>
      </c>
      <c r="P29" s="63">
        <v>207.5</v>
      </c>
      <c r="Q29" s="48">
        <f>ROUNDUP(392.1/9,2)</f>
        <v>43.57</v>
      </c>
      <c r="R29" s="33">
        <f t="shared" si="2"/>
        <v>48.922222222222224</v>
      </c>
      <c r="S29" s="33">
        <f t="shared" si="0"/>
        <v>2.5199999999999996</v>
      </c>
      <c r="T29" s="33">
        <f t="shared" si="3"/>
        <v>0</v>
      </c>
      <c r="U29" s="33">
        <f t="shared" si="4"/>
        <v>0</v>
      </c>
      <c r="V29" s="33">
        <f t="shared" si="5"/>
        <v>0</v>
      </c>
      <c r="W29" s="33">
        <f t="shared" si="6"/>
        <v>1.43</v>
      </c>
      <c r="X29" s="34">
        <f t="shared" si="1"/>
        <v>0.9</v>
      </c>
      <c r="Y29" s="33">
        <f>IF($H29="RES",IF($I29="CONC",$O29/9,0)+IF($J29="CONC",$P29/9,0),)</f>
        <v>23.055555555555557</v>
      </c>
      <c r="Z29" s="33">
        <f t="shared" si="8"/>
        <v>0</v>
      </c>
      <c r="AA29" s="77"/>
      <c r="AB29" s="26"/>
      <c r="AC29" s="6"/>
      <c r="AD29" s="6"/>
      <c r="AE29" s="6"/>
    </row>
    <row r="30" spans="1:31" s="9" customFormat="1" ht="12.75" customHeight="1" thickBot="1" x14ac:dyDescent="0.25">
      <c r="A30" s="85"/>
      <c r="B30" s="47"/>
      <c r="C30" s="60" t="s">
        <v>46</v>
      </c>
      <c r="D30" s="60" t="s">
        <v>52</v>
      </c>
      <c r="E30" s="60" t="s">
        <v>53</v>
      </c>
      <c r="F30" s="60" t="s">
        <v>78</v>
      </c>
      <c r="G30" s="60" t="s">
        <v>11</v>
      </c>
      <c r="H30" s="60" t="s">
        <v>36</v>
      </c>
      <c r="I30" s="60"/>
      <c r="J30" s="60"/>
      <c r="K30" s="60"/>
      <c r="L30" s="61"/>
      <c r="M30" s="61"/>
      <c r="N30" s="61"/>
      <c r="O30" s="62"/>
      <c r="P30" s="63"/>
      <c r="Q30" s="48"/>
      <c r="R30" s="33"/>
      <c r="S30" s="33"/>
      <c r="T30" s="33"/>
      <c r="U30" s="33"/>
      <c r="V30" s="33"/>
      <c r="W30" s="33"/>
      <c r="X30" s="34"/>
      <c r="Y30" s="33"/>
      <c r="Z30" s="33"/>
      <c r="AA30" s="77">
        <v>1</v>
      </c>
      <c r="AB30" s="26"/>
      <c r="AC30" s="6"/>
      <c r="AD30" s="6"/>
      <c r="AE30" s="6"/>
    </row>
    <row r="31" spans="1:31" s="9" customFormat="1" ht="12.75" customHeight="1" thickBot="1" x14ac:dyDescent="0.25">
      <c r="A31" s="87" t="s">
        <v>79</v>
      </c>
      <c r="B31" s="80"/>
      <c r="C31" s="131" t="s">
        <v>65</v>
      </c>
      <c r="D31" s="131"/>
      <c r="E31" s="131"/>
      <c r="F31" s="131"/>
      <c r="G31" s="131"/>
      <c r="H31" s="67"/>
      <c r="I31" s="67"/>
      <c r="J31" s="67"/>
      <c r="K31" s="67"/>
      <c r="L31" s="68"/>
      <c r="M31" s="68"/>
      <c r="N31" s="68"/>
      <c r="O31" s="69"/>
      <c r="P31" s="70"/>
      <c r="Q31" s="74">
        <f>SUM(Q26:Q30)</f>
        <v>60.64</v>
      </c>
      <c r="R31" s="75">
        <f>SUM(R26:R30)</f>
        <v>114.63333333333333</v>
      </c>
      <c r="S31" s="98">
        <f>SUM(S26:S30)+SUM(T26:T30)</f>
        <v>6.919999999999999</v>
      </c>
      <c r="T31" s="98"/>
      <c r="U31" s="98">
        <f>SUM(U26:U30)+SUM(V26:V30)</f>
        <v>4.5629629629629633</v>
      </c>
      <c r="V31" s="98"/>
      <c r="W31" s="75">
        <f>SUM(W27:W30)</f>
        <v>3.92</v>
      </c>
      <c r="X31" s="75">
        <f>SUM(X27:X30)</f>
        <v>2.4699999999999998</v>
      </c>
      <c r="Y31" s="75">
        <f>SUM(Y26:Y30)</f>
        <v>23.055555555555557</v>
      </c>
      <c r="Z31" s="75"/>
      <c r="AA31" s="57">
        <f>SUM(AA27:AA30)</f>
        <v>2</v>
      </c>
      <c r="AB31" s="26"/>
      <c r="AC31" s="6"/>
      <c r="AD31" s="6"/>
      <c r="AE31" s="6"/>
    </row>
    <row r="32" spans="1:31" s="9" customFormat="1" ht="12.75" customHeight="1" x14ac:dyDescent="0.2">
      <c r="A32" s="28"/>
      <c r="B32" s="30"/>
      <c r="C32" s="14"/>
      <c r="D32" s="14"/>
      <c r="E32" s="14"/>
      <c r="F32" s="14"/>
      <c r="G32" s="14"/>
      <c r="H32" s="14"/>
      <c r="I32" s="14"/>
      <c r="J32" s="14"/>
      <c r="K32" s="14"/>
      <c r="L32" s="71"/>
      <c r="M32" s="71"/>
      <c r="N32" s="71"/>
      <c r="O32" s="72"/>
      <c r="P32" s="73"/>
      <c r="Q32" s="94"/>
      <c r="R32" s="95"/>
      <c r="S32" s="95"/>
      <c r="T32" s="95"/>
      <c r="U32" s="95"/>
      <c r="V32" s="95"/>
      <c r="W32" s="95"/>
      <c r="X32" s="96"/>
      <c r="Y32" s="95"/>
      <c r="Z32" s="95"/>
      <c r="AA32" s="97"/>
      <c r="AB32" s="26"/>
      <c r="AC32" s="6"/>
      <c r="AD32" s="6"/>
      <c r="AE32" s="6"/>
    </row>
    <row r="33" spans="1:31" s="9" customFormat="1" ht="12.75" customHeight="1" x14ac:dyDescent="0.2">
      <c r="A33" s="28"/>
      <c r="B33" s="30"/>
      <c r="C33" s="60" t="s">
        <v>46</v>
      </c>
      <c r="D33" s="89" t="s">
        <v>71</v>
      </c>
      <c r="E33" s="89" t="s">
        <v>73</v>
      </c>
      <c r="F33" s="89" t="s">
        <v>81</v>
      </c>
      <c r="G33" s="89" t="s">
        <v>11</v>
      </c>
      <c r="H33" s="89" t="s">
        <v>36</v>
      </c>
      <c r="I33" s="89"/>
      <c r="J33" s="89"/>
      <c r="K33" s="89"/>
      <c r="L33" s="90"/>
      <c r="M33" s="90"/>
      <c r="N33" s="90"/>
      <c r="O33" s="91"/>
      <c r="P33" s="92"/>
      <c r="Q33" s="54"/>
      <c r="R33" s="58"/>
      <c r="S33" s="58"/>
      <c r="T33" s="58"/>
      <c r="U33" s="58"/>
      <c r="V33" s="58"/>
      <c r="W33" s="58"/>
      <c r="X33" s="59"/>
      <c r="Y33" s="58"/>
      <c r="Z33" s="58"/>
      <c r="AA33" s="93">
        <v>1</v>
      </c>
      <c r="AB33" s="26"/>
      <c r="AC33" s="6"/>
      <c r="AD33" s="6"/>
      <c r="AE33" s="6"/>
    </row>
    <row r="34" spans="1:31" s="9" customFormat="1" ht="12.75" customHeight="1" thickBot="1" x14ac:dyDescent="0.25">
      <c r="A34" s="86" t="s">
        <v>75</v>
      </c>
      <c r="B34" s="47"/>
      <c r="C34" s="60" t="s">
        <v>46</v>
      </c>
      <c r="D34" s="60" t="s">
        <v>71</v>
      </c>
      <c r="E34" s="60" t="s">
        <v>73</v>
      </c>
      <c r="F34" s="60" t="s">
        <v>74</v>
      </c>
      <c r="G34" s="60" t="s">
        <v>11</v>
      </c>
      <c r="H34" s="60" t="s">
        <v>36</v>
      </c>
      <c r="I34" s="60"/>
      <c r="J34" s="60"/>
      <c r="K34" s="60"/>
      <c r="L34" s="61"/>
      <c r="M34" s="61"/>
      <c r="N34" s="61"/>
      <c r="O34" s="62"/>
      <c r="P34" s="63"/>
      <c r="Q34" s="48"/>
      <c r="R34" s="33"/>
      <c r="S34" s="33"/>
      <c r="T34" s="33"/>
      <c r="U34" s="33"/>
      <c r="V34" s="33"/>
      <c r="W34" s="33"/>
      <c r="X34" s="34"/>
      <c r="Y34" s="33"/>
      <c r="Z34" s="33"/>
      <c r="AA34" s="77">
        <v>1</v>
      </c>
      <c r="AB34" s="26"/>
      <c r="AC34" s="6"/>
      <c r="AD34" s="6"/>
      <c r="AE34" s="6"/>
    </row>
    <row r="35" spans="1:31" s="9" customFormat="1" ht="12.75" customHeight="1" thickBot="1" x14ac:dyDescent="0.25">
      <c r="A35" s="88" t="s">
        <v>80</v>
      </c>
      <c r="B35" s="80"/>
      <c r="C35" s="131" t="s">
        <v>72</v>
      </c>
      <c r="D35" s="131"/>
      <c r="E35" s="131"/>
      <c r="F35" s="131"/>
      <c r="G35" s="131"/>
      <c r="H35" s="67"/>
      <c r="I35" s="67"/>
      <c r="J35" s="67"/>
      <c r="K35" s="67"/>
      <c r="L35" s="68"/>
      <c r="M35" s="68"/>
      <c r="N35" s="68"/>
      <c r="O35" s="69"/>
      <c r="P35" s="70"/>
      <c r="Q35" s="74"/>
      <c r="R35" s="75"/>
      <c r="S35" s="98"/>
      <c r="T35" s="98"/>
      <c r="U35" s="98"/>
      <c r="V35" s="98"/>
      <c r="W35" s="75"/>
      <c r="X35" s="75"/>
      <c r="Y35" s="75"/>
      <c r="Z35" s="75"/>
      <c r="AA35" s="57">
        <f>SUM(AA33:AA34)</f>
        <v>2</v>
      </c>
      <c r="AB35" s="26"/>
      <c r="AC35" s="6"/>
      <c r="AD35" s="6"/>
      <c r="AE35" s="6"/>
    </row>
    <row r="36" spans="1:31" ht="12.75" customHeight="1" x14ac:dyDescent="0.2">
      <c r="B36" s="101" t="s">
        <v>2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3"/>
      <c r="Q36" s="107">
        <f>ROUNDUP(Q25+Q31,0)</f>
        <v>166</v>
      </c>
      <c r="R36" s="107">
        <f>ROUNDUP(R25+R31,0)</f>
        <v>228</v>
      </c>
      <c r="S36" s="107">
        <f>ROUNDUP(S25+S31,0)</f>
        <v>16</v>
      </c>
      <c r="T36" s="107"/>
      <c r="U36" s="107">
        <f>ROUNDUP(U25+U31,0)</f>
        <v>5</v>
      </c>
      <c r="V36" s="107"/>
      <c r="W36" s="107">
        <f>ROUNDUP(W25+W31,0)</f>
        <v>8</v>
      </c>
      <c r="X36" s="107">
        <f>ROUNDUP(X25+X31,0)</f>
        <v>5</v>
      </c>
      <c r="Y36" s="107">
        <f>ROUNDUP(Y25+Y31,0)</f>
        <v>24</v>
      </c>
      <c r="Z36" s="107">
        <f>ROUNDUP(Z25+Z31,0)</f>
        <v>43</v>
      </c>
      <c r="AA36" s="99">
        <f>ROUNDUP(AA25+AA31+AA35,0)</f>
        <v>6</v>
      </c>
    </row>
    <row r="37" spans="1:31" ht="12.75" customHeight="1" thickBot="1" x14ac:dyDescent="0.25">
      <c r="B37" s="104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6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0"/>
    </row>
    <row r="41" spans="1:31" x14ac:dyDescent="0.2"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31" x14ac:dyDescent="0.2"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31" x14ac:dyDescent="0.2"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31" x14ac:dyDescent="0.2"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31" x14ac:dyDescent="0.2"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31" x14ac:dyDescent="0.2"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31" x14ac:dyDescent="0.2"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31" x14ac:dyDescent="0.2"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7:27" x14ac:dyDescent="0.2"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</sheetData>
  <mergeCells count="48">
    <mergeCell ref="C35:G35"/>
    <mergeCell ref="S35:T35"/>
    <mergeCell ref="U35:V35"/>
    <mergeCell ref="P8:P19"/>
    <mergeCell ref="S6:T6"/>
    <mergeCell ref="G8:G20"/>
    <mergeCell ref="H8:H20"/>
    <mergeCell ref="I8:I20"/>
    <mergeCell ref="J8:J20"/>
    <mergeCell ref="K8:K19"/>
    <mergeCell ref="L8:L19"/>
    <mergeCell ref="M8:M19"/>
    <mergeCell ref="N8:N19"/>
    <mergeCell ref="O8:O19"/>
    <mergeCell ref="C25:G25"/>
    <mergeCell ref="C31:G31"/>
    <mergeCell ref="B8:B20"/>
    <mergeCell ref="C8:C20"/>
    <mergeCell ref="D8:D20"/>
    <mergeCell ref="E8:E20"/>
    <mergeCell ref="F8:F20"/>
    <mergeCell ref="S8:T8"/>
    <mergeCell ref="U8:V8"/>
    <mergeCell ref="Q9:Q19"/>
    <mergeCell ref="R9:R19"/>
    <mergeCell ref="S9:S19"/>
    <mergeCell ref="T9:T19"/>
    <mergeCell ref="U9:U19"/>
    <mergeCell ref="V9:V19"/>
    <mergeCell ref="W9:W19"/>
    <mergeCell ref="X9:X19"/>
    <mergeCell ref="Y9:Y19"/>
    <mergeCell ref="Z9:Z19"/>
    <mergeCell ref="AA9:AA19"/>
    <mergeCell ref="B36:P37"/>
    <mergeCell ref="Q36:Q37"/>
    <mergeCell ref="R36:R37"/>
    <mergeCell ref="S36:T37"/>
    <mergeCell ref="U36:V37"/>
    <mergeCell ref="W36:W37"/>
    <mergeCell ref="X36:X37"/>
    <mergeCell ref="Y36:Y37"/>
    <mergeCell ref="Z36:Z37"/>
    <mergeCell ref="S25:T25"/>
    <mergeCell ref="U25:V25"/>
    <mergeCell ref="S31:T31"/>
    <mergeCell ref="U31:V31"/>
    <mergeCell ref="AA36:AA37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Stage 3</vt:lpstr>
      <vt:lpstr>'Stage 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2023-06-02T18:47:19Z</dcterms:modified>
</cp:coreProperties>
</file>